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7500" windowHeight="78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Лист1!$B$2:$K$2</definedName>
    <definedName name="_xlnm.Print_Area" localSheetId="0">Лист1!$A$1:$K$77</definedName>
  </definedNames>
  <calcPr calcId="144525"/>
</workbook>
</file>

<file path=xl/calcChain.xml><?xml version="1.0" encoding="utf-8"?>
<calcChain xmlns="http://schemas.openxmlformats.org/spreadsheetml/2006/main">
  <c r="J23" i="1" l="1"/>
  <c r="K23" i="1" s="1"/>
  <c r="H76" i="1"/>
  <c r="J76" i="1" l="1"/>
  <c r="K76" i="1" s="1"/>
  <c r="F77" i="1"/>
  <c r="H77" i="1" l="1"/>
  <c r="G77" i="1" l="1"/>
  <c r="K77" i="1"/>
  <c r="J77" i="1"/>
</calcChain>
</file>

<file path=xl/sharedStrings.xml><?xml version="1.0" encoding="utf-8"?>
<sst xmlns="http://schemas.openxmlformats.org/spreadsheetml/2006/main" count="149" uniqueCount="89">
  <si>
    <t>№ п/п</t>
  </si>
  <si>
    <t>Наименование</t>
  </si>
  <si>
    <t>Адрес</t>
  </si>
  <si>
    <t>Год постройки</t>
  </si>
  <si>
    <t>Общ.площадь, кв.м.</t>
  </si>
  <si>
    <t>Жилое помещение</t>
  </si>
  <si>
    <t>Республика Бурятия, Мухоршибирский район, с. Мухоршибирь, ул. 30 лет Победы, 1/13</t>
  </si>
  <si>
    <t>Республика Бурятия, Мухоршибирский район, с. Мухоршибирь, ул. 30 лет Победы,  3/2</t>
  </si>
  <si>
    <t>Республика Бурятия, Мухоршибирский район, с. Мухоршибирь, ул. 30 лет Победы, 5/14</t>
  </si>
  <si>
    <t>Республика Бурятия, Мухоршибирский район, с. Мухоршибирь, ул. 30 лет Победы, 9/15</t>
  </si>
  <si>
    <t>Республика Бурятия, Мухоршибирский район, с. Мухоршибирь, ул. 30 лет Победы, 9/23</t>
  </si>
  <si>
    <t>Республика Бурятия, Мухоршибирский район, с. Мухоршибирь, ул. 30 лет Победы, 11/3</t>
  </si>
  <si>
    <t>Республика Бурятия, Мухоршибирский район, с. Мухоршибирь, ул. 30 лет Победы, 11/5</t>
  </si>
  <si>
    <t>Республика Бурятия, Мухоршибирский район, с. Мухоршибирь, ул. 30 лет Победы, 15/5</t>
  </si>
  <si>
    <t>Республика Бурятия, Мухоршибирский район, с. Мухоршибирь, ул. 30 лет Победы, 15/11</t>
  </si>
  <si>
    <t>Республика Бурятия, Мухоршибирский район, с. Мухоршибирь, ул. Новая, 1а/7</t>
  </si>
  <si>
    <t>Республика Бурятия, Мухоршибирский район, с. Мухоршибирь, ул. Новая, 3/2</t>
  </si>
  <si>
    <t>Жилой дом</t>
  </si>
  <si>
    <t>Республика Бурятия, Мухоршибирский район, с. Мухоршибирь, ул. Пионерская, 21/1</t>
  </si>
  <si>
    <t>Республика Бурятия, Мухоршибирский район, с. Мухоршибирь, ул. Пионерская, 25/4</t>
  </si>
  <si>
    <t>Республика Бурятия, Мухоршибирский район, с. Мухоршибирь, ул. Пионерская, 39/2</t>
  </si>
  <si>
    <t>Республика Бурятия, Мухоршибирский район, с. Мухоршибирь, ул. Комсомольская, 5/4</t>
  </si>
  <si>
    <t>Республика Бурятия, Мухоршибирский район, с. Мухоршибирь, ул. Комсомольская, 7/3</t>
  </si>
  <si>
    <t>Республика Бурятия, Мухоршибирский район, с. Мухоршибирь, ул. Комсомольская, 9/4</t>
  </si>
  <si>
    <t>Республика Бурятия, Мухоршибирский район, с. Мухоршибирь, ул. Ленина, 118/1</t>
  </si>
  <si>
    <t>Республика Бурятия, Мухоршибирский район, с. Мухоршибирь, ул. Нагорная, 14/2</t>
  </si>
  <si>
    <t>Республика Бурятия, Мухоршибирский район, с. Мухоршибирь,  пер.Коммунальный, 8</t>
  </si>
  <si>
    <t>Республика Бурятия, Мухоршибирский район, с. Мухоршибирь, ул. Набережная, 7/2</t>
  </si>
  <si>
    <t>Республика Бурятия, Мухоршибирский район, с. Мухоршибирь, ул. Коммунизма, 24/3</t>
  </si>
  <si>
    <t>Республика Бурятия, Мухоршибирский район, с. Мухоршибирь, ул. Коммунизма, 28/2</t>
  </si>
  <si>
    <t>Республика Бурятия, Мухоршибирский район, с. Мухоршибирь, ул. Коммунизма, 28/3</t>
  </si>
  <si>
    <t>Республика Бурятия, Мухоршибирский район, с. Мухоршибирь, ул. Территория Больницы, 3/3</t>
  </si>
  <si>
    <t>Республика Бурятия, Мухоршибирский район, с. Мухоршибирь, ул. Территория Больницы, 3/4</t>
  </si>
  <si>
    <t>Республика Бурятия, Мухоршибирский район, с. Мухоршибирь, пер. Доржиева, 6/2</t>
  </si>
  <si>
    <t>Республика Бурятия, Мухоршибирский район, с. Мухоршибирь, ул. Школьная, 6/1</t>
  </si>
  <si>
    <t>Республика Бурятия, Мухоршибирский район, с. Мухоршибирь, ул. Горького, 58/1</t>
  </si>
  <si>
    <t>Республика Бурятия, Мухоршибирский район, с. Мухоршибирь, ул. Смолина, 52</t>
  </si>
  <si>
    <t>Республика Бурятия, Мухоршибирский район, с. Мухоршибирь, ул. Ленина, 53</t>
  </si>
  <si>
    <t>Республика Бурятия, Мухоршибирский район, с. Мухоршибирь, ул. Чкалова, 83/1</t>
  </si>
  <si>
    <t>Республика Бурятия, Мухоршибирский район, с. Мухоршибирь, ул. Трактовая, 17/1</t>
  </si>
  <si>
    <t>Республика Бурятия, Мухоршибирский район, с. Мухоршибирь, ул. Юбилейная, 2/1</t>
  </si>
  <si>
    <t>Республика Бурятия, Мухоршибирский район, с. Мухоршибирь, ул. 30 лет Победы, 4/12</t>
  </si>
  <si>
    <t>Республика Бурятия, Мухоршибирский район, с. Мухоршибирь, ул. 30 лет Победы, 3/13</t>
  </si>
  <si>
    <t>Республика Бурятия, Мухоршибирский район, с. Мухоршибирь, ул. 30 лет Победы, 8/3</t>
  </si>
  <si>
    <t>Республика Бурятия, Мухоршибирский район, с. Мухоршибирь, ул. 30 лет Победы, 13/16</t>
  </si>
  <si>
    <t>Республика Бурятия, Мухоршибирский район, с. Мухоршибирь, ул. 30 лет Победы, 13/1</t>
  </si>
  <si>
    <t>Республика Бурятия, Мухоршибирский район, с. Мухоршибирь, ул. Ленина, 27</t>
  </si>
  <si>
    <t>Итого</t>
  </si>
  <si>
    <t>Износ, %</t>
  </si>
  <si>
    <t>Износ, руб.</t>
  </si>
  <si>
    <t>многокв. дом</t>
  </si>
  <si>
    <t>Республика Бурятия, Мухоршибирский район, с. Мухоршибирь, ул. 30 лет Победы 28</t>
  </si>
  <si>
    <t>Республика Бурятия, Мухоршибирский район, с. Мухоршибирь, ул. 30 лет Победы 29</t>
  </si>
  <si>
    <t>Республика Бурятия, Мухоршибирский район, с. Мухоршибирь, ул. 30 лет Победы 30</t>
  </si>
  <si>
    <t xml:space="preserve">РБ, Мухорш. Р-н, с. Мухоршибирь, ул. Северная д.44а ( 8 квартир) </t>
  </si>
  <si>
    <t xml:space="preserve">РБ, Мухорш. Р-н, с. Мухоршибирь, ул. Северная д.44б ( 8 квартир) </t>
  </si>
  <si>
    <t>Республика Бурятия, Мухоршибирский район, с. Мухоршибирь, ул. Пролетарская, 34</t>
  </si>
  <si>
    <t>Республика Бурятия, Мухоршибирский район, с. Мухоршибирь, ул. Производственная, 37</t>
  </si>
  <si>
    <t>Республика Бурятия, Мухоршибирский район, с. Мухоршибирь, ул. Октябрьская, 14-1</t>
  </si>
  <si>
    <t>Республика Бурятия, Мухоршибирский район, с. Мухоршибирь, ул. Октябрьская, 14-2</t>
  </si>
  <si>
    <t>Республика Бурятия, Мухоршибирский район, с. Мухоршибирь, ул. Чкалова, 101-1</t>
  </si>
  <si>
    <t>Республика Бурятия, Мухоршибирский район, с. Мухоршибирь, ул. Чкалова, 101-2</t>
  </si>
  <si>
    <t>Республика Бурятия, Мухоршибирский район, с. Мухоршибирь, ул. Чкалова, 62-1</t>
  </si>
  <si>
    <t>Республика Бурятия, Мухоршибирский район, с. Мухоршибирь, ул. Чкалова, 62-2</t>
  </si>
  <si>
    <t>Республика Бурятия, Мухоршибирский район, с. Мухоршибирь, ул. Чкалова, 66-1</t>
  </si>
  <si>
    <t>Республика Бурятия, Мухоршибирский район, с. Мухоршибирь, ул. Чкалова, 66-2</t>
  </si>
  <si>
    <t>Республика Бурятия, Мухоршибирский район, с. Мухоршибирь, ул. Чкалова 77</t>
  </si>
  <si>
    <t>Республика Бурятия, Мухоршибирский район, с. Мухоршибирь,  пер. Производственный, 9-1</t>
  </si>
  <si>
    <t>Республика Бурятия, Мухоршибирский район, с. Мухоршибирь, ул. Юбилейная, 3-1</t>
  </si>
  <si>
    <t>остаточная стоимость на 01.01.2017 г. руб.</t>
  </si>
  <si>
    <t>Выбытие      2017 г.</t>
  </si>
  <si>
    <t xml:space="preserve">РБ, Мухорш. Р-н, с. Мухоршибирь, ул. Северная д.46 ( 8 квартир) </t>
  </si>
  <si>
    <t xml:space="preserve">РБ, Мухорш. Р-н, с. Мухоршибирь, ул. Северная д.44в ( 8 кв.) </t>
  </si>
  <si>
    <t xml:space="preserve">РБ, Мухорш. Р-н, с. Мухоршибирь, ул. Северная д.44д ( 8 кв.) </t>
  </si>
  <si>
    <t>Прибытие 2017 г.</t>
  </si>
  <si>
    <t>Республика Бурятия, Мухоршибирский район, 30 лет Победы, 3/21</t>
  </si>
  <si>
    <t>Республика Бурятия, Мухоршибирский район, 30 лет Победы, 11/2</t>
  </si>
  <si>
    <t>Республика Бурятия, Мухоршибирский район, 30 лет Победы, 13/16</t>
  </si>
  <si>
    <t>Республика Бурятия, Мухоршибирский район, 30 лет Победы, 15/10 ком 1</t>
  </si>
  <si>
    <t>Республика Бурятия, Мухоршибирский район, 30 лет Победы, 3/3</t>
  </si>
  <si>
    <t>Республика Бурятия, Мухоршибирский район, 30 лет Победы, 5/27</t>
  </si>
  <si>
    <t>Республика Бурятия, Мухоршибирский район, 30 лет Победы, 9/16</t>
  </si>
  <si>
    <t>Республика Бурятия, Мухоршибирский район, 30 лет Победы, 10/27</t>
  </si>
  <si>
    <t>Республика Бурятия, Мухоршибирский район, Медиков 16/9</t>
  </si>
  <si>
    <t>Республика Бурятия, Мухоршибирский район, 30 лет Победы, 15/1</t>
  </si>
  <si>
    <t>Республика Бурятия, Мухоршибирский район, 30 лет Победы, 11/12</t>
  </si>
  <si>
    <t xml:space="preserve">РБ, Мухорш. Р-н, п.Саган-Нур (21 кв.)    </t>
  </si>
  <si>
    <t>Муниципальная казна МО "Мухоршибирский район" - жилые помещения на 01.04.2018 г.</t>
  </si>
  <si>
    <t>остаточная стоимость на 01.04.2018 г.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</si>
</sst>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</cellStyleXfs>
  <cellXfs count="37">
    <xf numFmtId="0" fontId="0" fillId="0" borderId="0" xfId="0"/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wrapText="1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top" wrapText="1"/>
    </xf>
    <xf numFmtId="164" fontId="1" fillId="0" borderId="1" xfId="1" applyNumberFormat="1" applyBorder="1"/>
    <xf numFmtId="164" fontId="1" fillId="3" borderId="1" xfId="1" applyNumberFormat="1" applyFill="1" applyBorder="1"/>
    <xf numFmtId="0" fontId="4" fillId="2" borderId="1" xfId="1" applyFont="1" applyFill="1" applyBorder="1" applyAlignment="1">
      <alignment vertical="center" wrapText="1"/>
    </xf>
    <xf numFmtId="2" fontId="1" fillId="0" borderId="1" xfId="1" applyNumberFormat="1" applyBorder="1"/>
    <xf numFmtId="164" fontId="4" fillId="3" borderId="1" xfId="1" applyNumberFormat="1" applyFont="1" applyFill="1" applyBorder="1"/>
    <xf numFmtId="0" fontId="3" fillId="0" borderId="1" xfId="1" applyFont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/>
    <xf numFmtId="164" fontId="4" fillId="0" borderId="1" xfId="1" applyNumberFormat="1" applyFont="1" applyBorder="1"/>
    <xf numFmtId="0" fontId="4" fillId="0" borderId="1" xfId="1" applyFont="1" applyBorder="1" applyAlignment="1">
      <alignment horizontal="center"/>
    </xf>
    <xf numFmtId="2" fontId="4" fillId="2" borderId="1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3" fillId="4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wrapText="1"/>
    </xf>
    <xf numFmtId="164" fontId="1" fillId="2" borderId="1" xfId="1" applyNumberFormat="1" applyFill="1" applyBorder="1"/>
    <xf numFmtId="0" fontId="1" fillId="2" borderId="1" xfId="1" applyFill="1" applyBorder="1"/>
    <xf numFmtId="2" fontId="1" fillId="2" borderId="1" xfId="1" applyNumberFormat="1" applyFill="1" applyBorder="1"/>
    <xf numFmtId="0" fontId="0" fillId="2" borderId="0" xfId="0" applyFill="1"/>
    <xf numFmtId="0" fontId="2" fillId="2" borderId="1" xfId="3" applyFont="1" applyFill="1" applyBorder="1" applyAlignment="1">
      <alignment wrapText="1"/>
    </xf>
    <xf numFmtId="0" fontId="2" fillId="4" borderId="1" xfId="3" applyFont="1" applyFill="1" applyBorder="1" applyAlignment="1">
      <alignment wrapText="1"/>
    </xf>
    <xf numFmtId="164" fontId="1" fillId="4" borderId="1" xfId="1" applyNumberFormat="1" applyFill="1" applyBorder="1"/>
    <xf numFmtId="0" fontId="1" fillId="4" borderId="1" xfId="1" applyFill="1" applyBorder="1"/>
    <xf numFmtId="2" fontId="1" fillId="4" borderId="1" xfId="1" applyNumberFormat="1" applyFill="1" applyBorder="1"/>
    <xf numFmtId="0" fontId="0" fillId="4" borderId="0" xfId="0" applyFill="1"/>
    <xf numFmtId="43" fontId="0" fillId="0" borderId="0" xfId="0" applyNumberFormat="1"/>
    <xf numFmtId="164" fontId="1" fillId="3" borderId="2" xfId="1" applyNumberFormat="1" applyFill="1" applyBorder="1"/>
    <xf numFmtId="0" fontId="5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</cellXfs>
  <cellStyles count="4">
    <cellStyle name="Обычный" xfId="0" builtinId="0"/>
    <cellStyle name="Обычный 2" xfId="3"/>
    <cellStyle name="Обычный 3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9"/>
  <sheetViews>
    <sheetView tabSelected="1" view="pageBreakPreview" topLeftCell="E1" zoomScaleNormal="90" zoomScaleSheetLayoutView="100" workbookViewId="0">
      <pane ySplit="2" topLeftCell="A3" activePane="bottomLeft" state="frozen"/>
      <selection activeCell="D1" sqref="D1"/>
      <selection pane="bottomLeft" activeCell="K2" sqref="K2"/>
    </sheetView>
  </sheetViews>
  <sheetFormatPr defaultRowHeight="15" x14ac:dyDescent="0.25"/>
  <cols>
    <col min="1" max="1" width="4.42578125" customWidth="1"/>
    <col min="2" max="2" width="12.5703125" customWidth="1"/>
    <col min="3" max="3" width="74.42578125" customWidth="1"/>
    <col min="5" max="5" width="8.85546875" customWidth="1"/>
    <col min="6" max="6" width="18.85546875" customWidth="1"/>
    <col min="7" max="7" width="14.140625" customWidth="1"/>
    <col min="8" max="8" width="17.42578125" customWidth="1"/>
    <col min="9" max="9" width="12.28515625" customWidth="1"/>
    <col min="10" max="10" width="16.42578125" customWidth="1"/>
    <col min="11" max="11" width="16.85546875" customWidth="1"/>
    <col min="12" max="12" width="15.5703125" bestFit="1" customWidth="1"/>
  </cols>
  <sheetData>
    <row r="1" spans="1:12" x14ac:dyDescent="0.25">
      <c r="C1" s="35" t="s">
        <v>87</v>
      </c>
      <c r="D1" s="36"/>
      <c r="E1" s="36"/>
      <c r="F1" s="36"/>
      <c r="G1" s="36"/>
      <c r="H1" s="36"/>
      <c r="I1" s="36"/>
      <c r="J1" s="36"/>
      <c r="K1" s="36"/>
      <c r="L1" s="36"/>
    </row>
    <row r="2" spans="1:12" ht="60.7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10" t="s">
        <v>69</v>
      </c>
      <c r="G2" s="18" t="s">
        <v>70</v>
      </c>
      <c r="H2" s="18" t="s">
        <v>74</v>
      </c>
      <c r="I2" s="10" t="s">
        <v>48</v>
      </c>
      <c r="J2" s="18" t="s">
        <v>49</v>
      </c>
      <c r="K2" s="10" t="s">
        <v>88</v>
      </c>
    </row>
    <row r="3" spans="1:12" s="26" customFormat="1" ht="15" customHeight="1" x14ac:dyDescent="0.25">
      <c r="A3" s="22">
        <v>2</v>
      </c>
      <c r="B3" s="21" t="s">
        <v>5</v>
      </c>
      <c r="C3" s="21" t="s">
        <v>6</v>
      </c>
      <c r="D3" s="21">
        <v>1974</v>
      </c>
      <c r="E3" s="21">
        <v>60.3</v>
      </c>
      <c r="F3" s="23">
        <v>79165.399219600105</v>
      </c>
      <c r="G3" s="25">
        <v>79165.399219600105</v>
      </c>
      <c r="H3" s="24"/>
      <c r="I3" s="25">
        <v>0.8</v>
      </c>
      <c r="J3" s="23"/>
      <c r="K3" s="8"/>
    </row>
    <row r="4" spans="1:12" s="26" customFormat="1" ht="15" customHeight="1" x14ac:dyDescent="0.25">
      <c r="A4" s="22">
        <v>5</v>
      </c>
      <c r="B4" s="21" t="s">
        <v>5</v>
      </c>
      <c r="C4" s="21" t="s">
        <v>7</v>
      </c>
      <c r="D4" s="21">
        <v>1977</v>
      </c>
      <c r="E4" s="21">
        <v>51.5</v>
      </c>
      <c r="F4" s="23">
        <v>67612.776792126911</v>
      </c>
      <c r="G4" s="25">
        <v>67612.776792126911</v>
      </c>
      <c r="H4" s="24"/>
      <c r="I4" s="25">
        <v>0.8</v>
      </c>
      <c r="J4" s="23"/>
      <c r="K4" s="8"/>
    </row>
    <row r="5" spans="1:12" s="26" customFormat="1" ht="15" customHeight="1" x14ac:dyDescent="0.25">
      <c r="A5" s="22">
        <v>7</v>
      </c>
      <c r="B5" s="21" t="s">
        <v>5</v>
      </c>
      <c r="C5" s="21" t="s">
        <v>8</v>
      </c>
      <c r="D5" s="21">
        <v>1979</v>
      </c>
      <c r="E5" s="21">
        <v>45.2</v>
      </c>
      <c r="F5" s="23">
        <v>59341.681247817571</v>
      </c>
      <c r="G5" s="25">
        <v>59341.681247817571</v>
      </c>
      <c r="H5" s="24"/>
      <c r="I5" s="25">
        <v>0.8</v>
      </c>
      <c r="J5" s="23"/>
      <c r="K5" s="8"/>
    </row>
    <row r="6" spans="1:12" s="26" customFormat="1" ht="15" customHeight="1" x14ac:dyDescent="0.25">
      <c r="A6" s="22">
        <v>10</v>
      </c>
      <c r="B6" s="21" t="s">
        <v>5</v>
      </c>
      <c r="C6" s="21" t="s">
        <v>9</v>
      </c>
      <c r="D6" s="21">
        <v>1983</v>
      </c>
      <c r="E6" s="21">
        <v>45</v>
      </c>
      <c r="F6" s="23">
        <v>59079.104480422131</v>
      </c>
      <c r="G6" s="25">
        <v>59079.104480422131</v>
      </c>
      <c r="H6" s="24"/>
      <c r="I6" s="25">
        <v>0.8</v>
      </c>
      <c r="J6" s="23"/>
      <c r="K6" s="8"/>
    </row>
    <row r="7" spans="1:12" s="26" customFormat="1" ht="15" customHeight="1" x14ac:dyDescent="0.25">
      <c r="A7" s="22">
        <v>11</v>
      </c>
      <c r="B7" s="21" t="s">
        <v>5</v>
      </c>
      <c r="C7" s="21" t="s">
        <v>10</v>
      </c>
      <c r="D7" s="21">
        <v>1983</v>
      </c>
      <c r="E7" s="21">
        <v>45</v>
      </c>
      <c r="F7" s="23">
        <v>59079.104480422131</v>
      </c>
      <c r="G7" s="25">
        <v>59079.104480422131</v>
      </c>
      <c r="H7" s="24"/>
      <c r="I7" s="25">
        <v>0.8</v>
      </c>
      <c r="J7" s="23"/>
      <c r="K7" s="8"/>
    </row>
    <row r="8" spans="1:12" s="26" customFormat="1" ht="15" customHeight="1" x14ac:dyDescent="0.25">
      <c r="A8" s="22">
        <v>13</v>
      </c>
      <c r="B8" s="21" t="s">
        <v>5</v>
      </c>
      <c r="C8" s="21" t="s">
        <v>11</v>
      </c>
      <c r="D8" s="21">
        <v>1984</v>
      </c>
      <c r="E8" s="21">
        <v>64.099999999999994</v>
      </c>
      <c r="F8" s="23">
        <v>84154.900094008684</v>
      </c>
      <c r="G8" s="25">
        <v>84154.900094008684</v>
      </c>
      <c r="H8" s="24"/>
      <c r="I8" s="25">
        <v>0.8</v>
      </c>
      <c r="J8" s="23"/>
      <c r="K8" s="8"/>
    </row>
    <row r="9" spans="1:12" s="26" customFormat="1" ht="15" customHeight="1" x14ac:dyDescent="0.25">
      <c r="A9" s="22">
        <v>14</v>
      </c>
      <c r="B9" s="21" t="s">
        <v>5</v>
      </c>
      <c r="C9" s="21" t="s">
        <v>12</v>
      </c>
      <c r="D9" s="21">
        <v>1984</v>
      </c>
      <c r="E9" s="21">
        <v>47.6</v>
      </c>
      <c r="F9" s="23">
        <v>62492.563721284489</v>
      </c>
      <c r="G9" s="25">
        <v>62492.563721284489</v>
      </c>
      <c r="H9" s="24"/>
      <c r="I9" s="25">
        <v>0.8</v>
      </c>
      <c r="J9" s="23"/>
      <c r="K9" s="8"/>
    </row>
    <row r="10" spans="1:12" s="26" customFormat="1" ht="15" customHeight="1" x14ac:dyDescent="0.25">
      <c r="A10" s="22">
        <v>16</v>
      </c>
      <c r="B10" s="21" t="s">
        <v>5</v>
      </c>
      <c r="C10" s="21" t="s">
        <v>13</v>
      </c>
      <c r="D10" s="21">
        <v>1995</v>
      </c>
      <c r="E10" s="21">
        <v>36.1</v>
      </c>
      <c r="F10" s="23">
        <v>47394.569062889546</v>
      </c>
      <c r="G10" s="25">
        <v>47394.569062889546</v>
      </c>
      <c r="H10" s="24"/>
      <c r="I10" s="25">
        <v>0.8</v>
      </c>
      <c r="J10" s="23"/>
      <c r="K10" s="8"/>
    </row>
    <row r="11" spans="1:12" s="26" customFormat="1" ht="15" customHeight="1" x14ac:dyDescent="0.25">
      <c r="A11" s="22">
        <v>17</v>
      </c>
      <c r="B11" s="21" t="s">
        <v>5</v>
      </c>
      <c r="C11" s="21" t="s">
        <v>14</v>
      </c>
      <c r="D11" s="21">
        <v>1995</v>
      </c>
      <c r="E11" s="21">
        <v>55.3</v>
      </c>
      <c r="F11" s="23">
        <v>72601.657902083622</v>
      </c>
      <c r="G11" s="25">
        <v>72601.657902083622</v>
      </c>
      <c r="H11" s="24"/>
      <c r="I11" s="25">
        <v>0.8</v>
      </c>
      <c r="J11" s="23"/>
      <c r="K11" s="8"/>
    </row>
    <row r="12" spans="1:12" s="26" customFormat="1" ht="15" customHeight="1" x14ac:dyDescent="0.25">
      <c r="A12" s="22">
        <v>23</v>
      </c>
      <c r="B12" s="21" t="s">
        <v>5</v>
      </c>
      <c r="C12" s="21" t="s">
        <v>15</v>
      </c>
      <c r="D12" s="21">
        <v>1972</v>
      </c>
      <c r="E12" s="21">
        <v>61.1</v>
      </c>
      <c r="F12" s="23">
        <v>79245.94</v>
      </c>
      <c r="G12" s="25">
        <v>79245.94</v>
      </c>
      <c r="H12" s="24"/>
      <c r="I12" s="25">
        <v>0.8</v>
      </c>
      <c r="J12" s="23"/>
      <c r="K12" s="8"/>
    </row>
    <row r="13" spans="1:12" s="26" customFormat="1" ht="15" customHeight="1" x14ac:dyDescent="0.25">
      <c r="A13" s="22">
        <v>24</v>
      </c>
      <c r="B13" s="21" t="s">
        <v>5</v>
      </c>
      <c r="C13" s="21" t="s">
        <v>16</v>
      </c>
      <c r="D13" s="21">
        <v>1967</v>
      </c>
      <c r="E13" s="21">
        <v>43.6</v>
      </c>
      <c r="F13" s="23">
        <v>51930.572605015994</v>
      </c>
      <c r="G13" s="25">
        <v>51930.572605015994</v>
      </c>
      <c r="H13" s="24"/>
      <c r="I13" s="25">
        <v>2</v>
      </c>
      <c r="J13" s="23"/>
      <c r="K13" s="8"/>
    </row>
    <row r="14" spans="1:12" s="26" customFormat="1" ht="15" customHeight="1" x14ac:dyDescent="0.25">
      <c r="A14" s="27">
        <v>46</v>
      </c>
      <c r="B14" s="21" t="s">
        <v>5</v>
      </c>
      <c r="C14" s="21" t="s">
        <v>18</v>
      </c>
      <c r="D14" s="21">
        <v>1963</v>
      </c>
      <c r="E14" s="21">
        <v>40.4</v>
      </c>
      <c r="F14" s="23">
        <v>48119.153670582404</v>
      </c>
      <c r="G14" s="25">
        <v>48119.153670582404</v>
      </c>
      <c r="H14" s="24"/>
      <c r="I14" s="25">
        <v>2</v>
      </c>
      <c r="J14" s="23"/>
      <c r="K14" s="8"/>
    </row>
    <row r="15" spans="1:12" s="26" customFormat="1" ht="15" customHeight="1" x14ac:dyDescent="0.25">
      <c r="A15" s="27">
        <v>47</v>
      </c>
      <c r="B15" s="21" t="s">
        <v>5</v>
      </c>
      <c r="C15" s="21" t="s">
        <v>19</v>
      </c>
      <c r="D15" s="21">
        <v>1966</v>
      </c>
      <c r="E15" s="21">
        <v>42</v>
      </c>
      <c r="F15" s="23">
        <v>50024.867749639998</v>
      </c>
      <c r="G15" s="25">
        <v>50024.867749639998</v>
      </c>
      <c r="H15" s="24"/>
      <c r="I15" s="25">
        <v>2</v>
      </c>
      <c r="J15" s="23"/>
      <c r="K15" s="8"/>
    </row>
    <row r="16" spans="1:12" s="26" customFormat="1" ht="15" customHeight="1" x14ac:dyDescent="0.25">
      <c r="A16" s="27">
        <v>49</v>
      </c>
      <c r="B16" s="21" t="s">
        <v>5</v>
      </c>
      <c r="C16" s="21" t="s">
        <v>20</v>
      </c>
      <c r="D16" s="21">
        <v>1970</v>
      </c>
      <c r="E16" s="21">
        <v>54</v>
      </c>
      <c r="F16" s="23">
        <v>64317.691059686396</v>
      </c>
      <c r="G16" s="25">
        <v>64317.691059686396</v>
      </c>
      <c r="H16" s="24"/>
      <c r="I16" s="25">
        <v>2</v>
      </c>
      <c r="J16" s="23"/>
      <c r="K16" s="8"/>
    </row>
    <row r="17" spans="1:11" s="26" customFormat="1" ht="15" customHeight="1" x14ac:dyDescent="0.25">
      <c r="A17" s="27">
        <v>53</v>
      </c>
      <c r="B17" s="21" t="s">
        <v>5</v>
      </c>
      <c r="C17" s="21" t="s">
        <v>21</v>
      </c>
      <c r="D17" s="21">
        <v>1962</v>
      </c>
      <c r="E17" s="21">
        <v>42.7</v>
      </c>
      <c r="F17" s="23">
        <v>50858.614776827199</v>
      </c>
      <c r="G17" s="25">
        <v>50858.614776827199</v>
      </c>
      <c r="H17" s="24"/>
      <c r="I17" s="25">
        <v>2</v>
      </c>
      <c r="J17" s="23"/>
      <c r="K17" s="8"/>
    </row>
    <row r="18" spans="1:11" s="26" customFormat="1" ht="15" customHeight="1" x14ac:dyDescent="0.25">
      <c r="A18" s="27">
        <v>54</v>
      </c>
      <c r="B18" s="21" t="s">
        <v>5</v>
      </c>
      <c r="C18" s="21" t="s">
        <v>22</v>
      </c>
      <c r="D18" s="21">
        <v>1963</v>
      </c>
      <c r="E18" s="21">
        <v>31.3</v>
      </c>
      <c r="F18" s="23">
        <v>37280.442317148802</v>
      </c>
      <c r="G18" s="25">
        <v>37280.442317148802</v>
      </c>
      <c r="H18" s="24"/>
      <c r="I18" s="25">
        <v>2</v>
      </c>
      <c r="J18" s="23"/>
      <c r="K18" s="8"/>
    </row>
    <row r="19" spans="1:11" s="26" customFormat="1" ht="15" customHeight="1" x14ac:dyDescent="0.25">
      <c r="A19" s="27">
        <v>55</v>
      </c>
      <c r="B19" s="21" t="s">
        <v>5</v>
      </c>
      <c r="C19" s="21" t="s">
        <v>23</v>
      </c>
      <c r="D19" s="21">
        <v>1963</v>
      </c>
      <c r="E19" s="21">
        <v>45.3</v>
      </c>
      <c r="F19" s="23">
        <v>53955.3920845744</v>
      </c>
      <c r="G19" s="25">
        <v>53955.3920845744</v>
      </c>
      <c r="H19" s="24"/>
      <c r="I19" s="25">
        <v>2</v>
      </c>
      <c r="J19" s="23"/>
      <c r="K19" s="8"/>
    </row>
    <row r="20" spans="1:11" s="26" customFormat="1" ht="15" customHeight="1" x14ac:dyDescent="0.25">
      <c r="A20" s="27">
        <v>57</v>
      </c>
      <c r="B20" s="21" t="s">
        <v>5</v>
      </c>
      <c r="C20" s="21" t="s">
        <v>24</v>
      </c>
      <c r="D20" s="21">
        <v>1902</v>
      </c>
      <c r="E20" s="21">
        <v>31.8</v>
      </c>
      <c r="F20" s="23">
        <v>37875.969319652795</v>
      </c>
      <c r="G20" s="25">
        <v>37875.969319652795</v>
      </c>
      <c r="H20" s="24"/>
      <c r="I20" s="25">
        <v>2</v>
      </c>
      <c r="J20" s="23"/>
      <c r="K20" s="8"/>
    </row>
    <row r="21" spans="1:11" s="26" customFormat="1" ht="15" customHeight="1" x14ac:dyDescent="0.25">
      <c r="A21" s="27">
        <v>77</v>
      </c>
      <c r="B21" s="21" t="s">
        <v>5</v>
      </c>
      <c r="C21" s="21" t="s">
        <v>56</v>
      </c>
      <c r="D21" s="21">
        <v>1892</v>
      </c>
      <c r="E21" s="21">
        <v>42.1</v>
      </c>
      <c r="F21" s="23">
        <v>50143.973150140795</v>
      </c>
      <c r="G21" s="25">
        <v>50143.973150140795</v>
      </c>
      <c r="H21" s="24"/>
      <c r="I21" s="25">
        <v>2</v>
      </c>
      <c r="J21" s="23"/>
      <c r="K21" s="8"/>
    </row>
    <row r="22" spans="1:11" s="26" customFormat="1" ht="15" customHeight="1" x14ac:dyDescent="0.25">
      <c r="A22" s="27">
        <v>78</v>
      </c>
      <c r="B22" s="21" t="s">
        <v>5</v>
      </c>
      <c r="C22" s="21" t="s">
        <v>25</v>
      </c>
      <c r="D22" s="21">
        <v>1900</v>
      </c>
      <c r="E22" s="21">
        <v>31.8</v>
      </c>
      <c r="F22" s="23">
        <v>37875.969319652795</v>
      </c>
      <c r="G22" s="25">
        <v>37875.969319652795</v>
      </c>
      <c r="H22" s="24"/>
      <c r="I22" s="25">
        <v>2</v>
      </c>
      <c r="J22" s="23"/>
      <c r="K22" s="8"/>
    </row>
    <row r="23" spans="1:11" s="32" customFormat="1" ht="15" customHeight="1" x14ac:dyDescent="0.25">
      <c r="A23" s="28">
        <v>79</v>
      </c>
      <c r="B23" s="20" t="s">
        <v>17</v>
      </c>
      <c r="C23" s="20" t="s">
        <v>26</v>
      </c>
      <c r="D23" s="20">
        <v>1898</v>
      </c>
      <c r="E23" s="20">
        <v>24.5</v>
      </c>
      <c r="F23" s="29">
        <v>29181.173622596798</v>
      </c>
      <c r="G23" s="31"/>
      <c r="H23" s="30"/>
      <c r="I23" s="31">
        <v>2</v>
      </c>
      <c r="J23" s="29">
        <f>F23*I23/100</f>
        <v>583.62347245193598</v>
      </c>
      <c r="K23" s="8">
        <f>F23-J23</f>
        <v>28597.550150144863</v>
      </c>
    </row>
    <row r="24" spans="1:11" s="26" customFormat="1" ht="15" customHeight="1" x14ac:dyDescent="0.25">
      <c r="A24" s="27">
        <v>80</v>
      </c>
      <c r="B24" s="21" t="s">
        <v>5</v>
      </c>
      <c r="C24" s="21" t="s">
        <v>27</v>
      </c>
      <c r="D24" s="21">
        <v>1958</v>
      </c>
      <c r="E24" s="21">
        <v>46.1</v>
      </c>
      <c r="F24" s="23">
        <v>54908.253735944003</v>
      </c>
      <c r="G24" s="25">
        <v>54908.253735944003</v>
      </c>
      <c r="H24" s="24"/>
      <c r="I24" s="25">
        <v>2</v>
      </c>
      <c r="J24" s="23"/>
      <c r="K24" s="8"/>
    </row>
    <row r="25" spans="1:11" s="26" customFormat="1" ht="15" customHeight="1" x14ac:dyDescent="0.25">
      <c r="A25" s="27">
        <v>83</v>
      </c>
      <c r="B25" s="21" t="s">
        <v>5</v>
      </c>
      <c r="C25" s="21" t="s">
        <v>28</v>
      </c>
      <c r="D25" s="21">
        <v>1906</v>
      </c>
      <c r="E25" s="21">
        <v>30</v>
      </c>
      <c r="F25" s="23">
        <v>35732.044439593599</v>
      </c>
      <c r="G25" s="25">
        <v>35732.044439593599</v>
      </c>
      <c r="H25" s="24"/>
      <c r="I25" s="25">
        <v>2</v>
      </c>
      <c r="J25" s="23"/>
      <c r="K25" s="8"/>
    </row>
    <row r="26" spans="1:11" s="26" customFormat="1" ht="15" customHeight="1" x14ac:dyDescent="0.25">
      <c r="A26" s="27">
        <v>84</v>
      </c>
      <c r="B26" s="21" t="s">
        <v>5</v>
      </c>
      <c r="C26" s="21" t="s">
        <v>29</v>
      </c>
      <c r="D26" s="21">
        <v>1910</v>
      </c>
      <c r="E26" s="21">
        <v>80.2</v>
      </c>
      <c r="F26" s="23">
        <v>95523.674938160009</v>
      </c>
      <c r="G26" s="25">
        <v>95523.674938160009</v>
      </c>
      <c r="H26" s="24"/>
      <c r="I26" s="25">
        <v>2</v>
      </c>
      <c r="J26" s="23"/>
      <c r="K26" s="8"/>
    </row>
    <row r="27" spans="1:11" s="26" customFormat="1" ht="15" customHeight="1" x14ac:dyDescent="0.25">
      <c r="A27" s="27">
        <v>85</v>
      </c>
      <c r="B27" s="21" t="s">
        <v>5</v>
      </c>
      <c r="C27" s="21" t="s">
        <v>30</v>
      </c>
      <c r="D27" s="21">
        <v>1910</v>
      </c>
      <c r="E27" s="21">
        <v>41.5</v>
      </c>
      <c r="F27" s="23">
        <v>49429.331523454399</v>
      </c>
      <c r="G27" s="25">
        <v>49429.331523454399</v>
      </c>
      <c r="H27" s="24"/>
      <c r="I27" s="25">
        <v>2</v>
      </c>
      <c r="J27" s="23"/>
      <c r="K27" s="8"/>
    </row>
    <row r="28" spans="1:11" s="26" customFormat="1" ht="15" customHeight="1" x14ac:dyDescent="0.25">
      <c r="A28" s="27">
        <v>87</v>
      </c>
      <c r="B28" s="21" t="s">
        <v>5</v>
      </c>
      <c r="C28" s="21" t="s">
        <v>31</v>
      </c>
      <c r="D28" s="21">
        <v>1967</v>
      </c>
      <c r="E28" s="21">
        <v>51.4</v>
      </c>
      <c r="F28" s="23">
        <v>61220.904528257604</v>
      </c>
      <c r="G28" s="25">
        <v>61220.904528257604</v>
      </c>
      <c r="H28" s="24"/>
      <c r="I28" s="25">
        <v>2</v>
      </c>
      <c r="J28" s="23"/>
      <c r="K28" s="8"/>
    </row>
    <row r="29" spans="1:11" s="26" customFormat="1" ht="15" customHeight="1" x14ac:dyDescent="0.25">
      <c r="A29" s="27">
        <v>88</v>
      </c>
      <c r="B29" s="21" t="s">
        <v>5</v>
      </c>
      <c r="C29" s="21" t="s">
        <v>32</v>
      </c>
      <c r="D29" s="21">
        <v>1967</v>
      </c>
      <c r="E29" s="21">
        <v>39.6</v>
      </c>
      <c r="F29" s="23">
        <v>47166.310466575997</v>
      </c>
      <c r="G29" s="25">
        <v>47166.310466575997</v>
      </c>
      <c r="H29" s="24"/>
      <c r="I29" s="25">
        <v>2</v>
      </c>
      <c r="J29" s="23"/>
      <c r="K29" s="8"/>
    </row>
    <row r="30" spans="1:11" s="26" customFormat="1" ht="15" customHeight="1" x14ac:dyDescent="0.25">
      <c r="A30" s="27">
        <v>97</v>
      </c>
      <c r="B30" s="21" t="s">
        <v>5</v>
      </c>
      <c r="C30" s="21" t="s">
        <v>33</v>
      </c>
      <c r="D30" s="21">
        <v>1973</v>
      </c>
      <c r="E30" s="21">
        <v>34.5</v>
      </c>
      <c r="F30" s="23">
        <v>41091.852027900808</v>
      </c>
      <c r="G30" s="25">
        <v>41091.852027900808</v>
      </c>
      <c r="H30" s="24"/>
      <c r="I30" s="25">
        <v>2</v>
      </c>
      <c r="J30" s="23"/>
      <c r="K30" s="8"/>
    </row>
    <row r="31" spans="1:11" s="26" customFormat="1" ht="15" customHeight="1" x14ac:dyDescent="0.25">
      <c r="A31" s="27">
        <v>98</v>
      </c>
      <c r="B31" s="21" t="s">
        <v>5</v>
      </c>
      <c r="C31" s="21" t="s">
        <v>57</v>
      </c>
      <c r="D31" s="21">
        <v>1962</v>
      </c>
      <c r="E31" s="21">
        <v>35.9</v>
      </c>
      <c r="F31" s="23">
        <v>42759.346082275202</v>
      </c>
      <c r="G31" s="25">
        <v>42759.346082275202</v>
      </c>
      <c r="H31" s="24"/>
      <c r="I31" s="25">
        <v>2</v>
      </c>
      <c r="J31" s="23"/>
      <c r="K31" s="8"/>
    </row>
    <row r="32" spans="1:11" s="26" customFormat="1" ht="15" customHeight="1" x14ac:dyDescent="0.25">
      <c r="A32" s="27">
        <v>101</v>
      </c>
      <c r="B32" s="21" t="s">
        <v>5</v>
      </c>
      <c r="C32" s="21" t="s">
        <v>34</v>
      </c>
      <c r="D32" s="21">
        <v>185</v>
      </c>
      <c r="E32" s="21">
        <v>37</v>
      </c>
      <c r="F32" s="23">
        <v>44069.533158828803</v>
      </c>
      <c r="G32" s="25">
        <v>44069.533158828803</v>
      </c>
      <c r="H32" s="24"/>
      <c r="I32" s="25">
        <v>2</v>
      </c>
      <c r="J32" s="23"/>
      <c r="K32" s="8"/>
    </row>
    <row r="33" spans="1:11" s="26" customFormat="1" ht="15" customHeight="1" x14ac:dyDescent="0.25">
      <c r="A33" s="27">
        <v>112</v>
      </c>
      <c r="B33" s="21" t="s">
        <v>5</v>
      </c>
      <c r="C33" s="21" t="s">
        <v>35</v>
      </c>
      <c r="D33" s="21">
        <v>1983</v>
      </c>
      <c r="E33" s="21">
        <v>32.299999999999997</v>
      </c>
      <c r="F33" s="23">
        <v>38471.505545838394</v>
      </c>
      <c r="G33" s="25">
        <v>38471.505545838394</v>
      </c>
      <c r="H33" s="24"/>
      <c r="I33" s="25">
        <v>2</v>
      </c>
      <c r="J33" s="23"/>
      <c r="K33" s="8"/>
    </row>
    <row r="34" spans="1:11" s="26" customFormat="1" ht="15" customHeight="1" x14ac:dyDescent="0.25">
      <c r="A34" s="22">
        <v>118</v>
      </c>
      <c r="B34" s="21" t="s">
        <v>17</v>
      </c>
      <c r="C34" s="21" t="s">
        <v>36</v>
      </c>
      <c r="D34" s="21">
        <v>1966</v>
      </c>
      <c r="E34" s="21">
        <v>64.3</v>
      </c>
      <c r="F34" s="23">
        <v>76585.694890174389</v>
      </c>
      <c r="G34" s="25">
        <v>76585.694890174389</v>
      </c>
      <c r="H34" s="24"/>
      <c r="I34" s="25">
        <v>2</v>
      </c>
      <c r="J34" s="23"/>
      <c r="K34" s="8"/>
    </row>
    <row r="35" spans="1:11" s="26" customFormat="1" ht="15" customHeight="1" x14ac:dyDescent="0.25">
      <c r="A35" s="22">
        <v>120</v>
      </c>
      <c r="B35" s="21" t="s">
        <v>17</v>
      </c>
      <c r="C35" s="21" t="s">
        <v>37</v>
      </c>
      <c r="D35" s="21">
        <v>1965</v>
      </c>
      <c r="E35" s="21">
        <v>48.2</v>
      </c>
      <c r="F35" s="23">
        <v>57409.485593824</v>
      </c>
      <c r="G35" s="25">
        <v>57409.485593824</v>
      </c>
      <c r="H35" s="24"/>
      <c r="I35" s="25">
        <v>2</v>
      </c>
      <c r="J35" s="23"/>
      <c r="K35" s="8"/>
    </row>
    <row r="36" spans="1:11" s="26" customFormat="1" ht="15" customHeight="1" x14ac:dyDescent="0.25">
      <c r="A36" s="22">
        <v>128</v>
      </c>
      <c r="B36" s="21" t="s">
        <v>17</v>
      </c>
      <c r="C36" s="21" t="s">
        <v>58</v>
      </c>
      <c r="D36" s="21">
        <v>1982</v>
      </c>
      <c r="E36" s="21">
        <v>72.8</v>
      </c>
      <c r="F36" s="23">
        <v>86709.764616921602</v>
      </c>
      <c r="G36" s="25">
        <v>86709.764616921602</v>
      </c>
      <c r="H36" s="24"/>
      <c r="I36" s="25">
        <v>2</v>
      </c>
      <c r="J36" s="23"/>
      <c r="K36" s="8"/>
    </row>
    <row r="37" spans="1:11" s="26" customFormat="1" ht="15" customHeight="1" x14ac:dyDescent="0.25">
      <c r="A37" s="22">
        <v>128</v>
      </c>
      <c r="B37" s="21" t="s">
        <v>17</v>
      </c>
      <c r="C37" s="21" t="s">
        <v>59</v>
      </c>
      <c r="D37" s="21">
        <v>1982</v>
      </c>
      <c r="E37" s="21">
        <v>72.8</v>
      </c>
      <c r="F37" s="23">
        <v>86709.764616921602</v>
      </c>
      <c r="G37" s="25">
        <v>86709.764616921602</v>
      </c>
      <c r="H37" s="24"/>
      <c r="I37" s="25">
        <v>2</v>
      </c>
      <c r="J37" s="23"/>
      <c r="K37" s="8"/>
    </row>
    <row r="38" spans="1:11" s="26" customFormat="1" ht="15" customHeight="1" x14ac:dyDescent="0.25">
      <c r="A38" s="22">
        <v>133</v>
      </c>
      <c r="B38" s="21" t="s">
        <v>5</v>
      </c>
      <c r="C38" s="21" t="s">
        <v>38</v>
      </c>
      <c r="D38" s="21">
        <v>1979</v>
      </c>
      <c r="E38" s="21">
        <v>41.6</v>
      </c>
      <c r="F38" s="23">
        <v>49548.446147636801</v>
      </c>
      <c r="G38" s="25">
        <v>49548.446147636801</v>
      </c>
      <c r="H38" s="24"/>
      <c r="I38" s="25">
        <v>2</v>
      </c>
      <c r="J38" s="23"/>
      <c r="K38" s="8"/>
    </row>
    <row r="39" spans="1:11" s="26" customFormat="1" ht="15" customHeight="1" x14ac:dyDescent="0.25">
      <c r="A39" s="22">
        <v>139</v>
      </c>
      <c r="B39" s="21" t="s">
        <v>17</v>
      </c>
      <c r="C39" s="21" t="s">
        <v>60</v>
      </c>
      <c r="D39" s="21">
        <v>1977</v>
      </c>
      <c r="E39" s="21">
        <v>84.6</v>
      </c>
      <c r="F39" s="23">
        <v>100764.36790228479</v>
      </c>
      <c r="G39" s="25">
        <v>100764.36790228479</v>
      </c>
      <c r="H39" s="24"/>
      <c r="I39" s="25">
        <v>2</v>
      </c>
      <c r="J39" s="23"/>
      <c r="K39" s="8"/>
    </row>
    <row r="40" spans="1:11" s="26" customFormat="1" ht="15" customHeight="1" x14ac:dyDescent="0.25">
      <c r="A40" s="22">
        <v>139</v>
      </c>
      <c r="B40" s="21" t="s">
        <v>17</v>
      </c>
      <c r="C40" s="21" t="s">
        <v>61</v>
      </c>
      <c r="D40" s="21">
        <v>1977</v>
      </c>
      <c r="E40" s="21">
        <v>84.6</v>
      </c>
      <c r="F40" s="23">
        <v>100764.36790228479</v>
      </c>
      <c r="G40" s="25">
        <v>100764.36790228479</v>
      </c>
      <c r="H40" s="24"/>
      <c r="I40" s="25">
        <v>2</v>
      </c>
      <c r="J40" s="23"/>
      <c r="K40" s="8"/>
    </row>
    <row r="41" spans="1:11" s="26" customFormat="1" ht="15" customHeight="1" x14ac:dyDescent="0.25">
      <c r="A41" s="22">
        <v>140</v>
      </c>
      <c r="B41" s="21" t="s">
        <v>17</v>
      </c>
      <c r="C41" s="21" t="s">
        <v>62</v>
      </c>
      <c r="D41" s="21">
        <v>1977</v>
      </c>
      <c r="E41" s="21">
        <v>83.3</v>
      </c>
      <c r="F41" s="23">
        <v>99215.979248411211</v>
      </c>
      <c r="G41" s="25">
        <v>99215.979248411211</v>
      </c>
      <c r="H41" s="24"/>
      <c r="I41" s="25">
        <v>2</v>
      </c>
      <c r="J41" s="23"/>
      <c r="K41" s="8"/>
    </row>
    <row r="42" spans="1:11" s="26" customFormat="1" ht="15" customHeight="1" x14ac:dyDescent="0.25">
      <c r="A42" s="22">
        <v>140</v>
      </c>
      <c r="B42" s="21" t="s">
        <v>17</v>
      </c>
      <c r="C42" s="21" t="s">
        <v>63</v>
      </c>
      <c r="D42" s="21">
        <v>1977</v>
      </c>
      <c r="E42" s="21">
        <v>83.3</v>
      </c>
      <c r="F42" s="23">
        <v>99215.979248411211</v>
      </c>
      <c r="G42" s="25">
        <v>99215.979248411211</v>
      </c>
      <c r="H42" s="24"/>
      <c r="I42" s="25">
        <v>2</v>
      </c>
      <c r="J42" s="23"/>
      <c r="K42" s="8"/>
    </row>
    <row r="43" spans="1:11" s="26" customFormat="1" ht="15" customHeight="1" x14ac:dyDescent="0.25">
      <c r="A43" s="22">
        <v>142</v>
      </c>
      <c r="B43" s="21" t="s">
        <v>17</v>
      </c>
      <c r="C43" s="21" t="s">
        <v>64</v>
      </c>
      <c r="D43" s="21">
        <v>1977</v>
      </c>
      <c r="E43" s="21">
        <v>84</v>
      </c>
      <c r="F43" s="23">
        <v>100049.73549928</v>
      </c>
      <c r="G43" s="25">
        <v>100049.73549928</v>
      </c>
      <c r="H43" s="24"/>
      <c r="I43" s="25">
        <v>2</v>
      </c>
      <c r="J43" s="23"/>
      <c r="K43" s="8"/>
    </row>
    <row r="44" spans="1:11" s="26" customFormat="1" ht="15" customHeight="1" x14ac:dyDescent="0.25">
      <c r="A44" s="22">
        <v>142</v>
      </c>
      <c r="B44" s="21" t="s">
        <v>17</v>
      </c>
      <c r="C44" s="21" t="s">
        <v>65</v>
      </c>
      <c r="D44" s="21">
        <v>1977</v>
      </c>
      <c r="E44" s="21">
        <v>84</v>
      </c>
      <c r="F44" s="23">
        <v>100049.73549928</v>
      </c>
      <c r="G44" s="25">
        <v>100049.73549928</v>
      </c>
      <c r="H44" s="24"/>
      <c r="I44" s="25">
        <v>2</v>
      </c>
      <c r="J44" s="23"/>
      <c r="K44" s="8"/>
    </row>
    <row r="45" spans="1:11" s="26" customFormat="1" ht="15" customHeight="1" x14ac:dyDescent="0.25">
      <c r="A45" s="22">
        <v>146</v>
      </c>
      <c r="B45" s="21" t="s">
        <v>17</v>
      </c>
      <c r="C45" s="21" t="s">
        <v>66</v>
      </c>
      <c r="D45" s="21"/>
      <c r="E45" s="21">
        <v>56</v>
      </c>
      <c r="F45" s="23">
        <v>66699.817517065603</v>
      </c>
      <c r="G45" s="25">
        <v>66699.817517065603</v>
      </c>
      <c r="H45" s="24"/>
      <c r="I45" s="25">
        <v>2</v>
      </c>
      <c r="J45" s="23"/>
      <c r="K45" s="8"/>
    </row>
    <row r="46" spans="1:11" s="26" customFormat="1" ht="15" customHeight="1" x14ac:dyDescent="0.25">
      <c r="A46" s="22">
        <v>147</v>
      </c>
      <c r="B46" s="21" t="s">
        <v>17</v>
      </c>
      <c r="C46" s="21" t="s">
        <v>67</v>
      </c>
      <c r="D46" s="21">
        <v>1983</v>
      </c>
      <c r="E46" s="21">
        <v>162</v>
      </c>
      <c r="F46" s="23">
        <v>96476.53</v>
      </c>
      <c r="G46" s="25">
        <v>96476.53</v>
      </c>
      <c r="H46" s="24"/>
      <c r="I46" s="25">
        <v>2</v>
      </c>
      <c r="J46" s="23"/>
      <c r="K46" s="8"/>
    </row>
    <row r="47" spans="1:11" s="26" customFormat="1" ht="15" customHeight="1" x14ac:dyDescent="0.25">
      <c r="A47" s="22">
        <v>150</v>
      </c>
      <c r="B47" s="21" t="s">
        <v>5</v>
      </c>
      <c r="C47" s="21" t="s">
        <v>39</v>
      </c>
      <c r="D47" s="21">
        <v>1981</v>
      </c>
      <c r="E47" s="21">
        <v>51.2</v>
      </c>
      <c r="F47" s="23">
        <v>60982.69372725601</v>
      </c>
      <c r="G47" s="25">
        <v>60982.69372725601</v>
      </c>
      <c r="H47" s="24"/>
      <c r="I47" s="25">
        <v>2</v>
      </c>
      <c r="J47" s="23"/>
      <c r="K47" s="8"/>
    </row>
    <row r="48" spans="1:11" s="26" customFormat="1" ht="15" customHeight="1" x14ac:dyDescent="0.25">
      <c r="A48" s="22">
        <v>152</v>
      </c>
      <c r="B48" s="21" t="s">
        <v>17</v>
      </c>
      <c r="C48" s="21" t="s">
        <v>68</v>
      </c>
      <c r="D48" s="21">
        <v>1982</v>
      </c>
      <c r="E48" s="21">
        <v>106</v>
      </c>
      <c r="F48" s="23">
        <v>126253.22799094881</v>
      </c>
      <c r="G48" s="25">
        <v>126253.22799094881</v>
      </c>
      <c r="H48" s="24"/>
      <c r="I48" s="25">
        <v>2</v>
      </c>
      <c r="J48" s="23"/>
      <c r="K48" s="8"/>
    </row>
    <row r="49" spans="1:11" s="26" customFormat="1" ht="15" customHeight="1" x14ac:dyDescent="0.25">
      <c r="A49" s="22">
        <v>153</v>
      </c>
      <c r="B49" s="21" t="s">
        <v>5</v>
      </c>
      <c r="C49" s="21" t="s">
        <v>40</v>
      </c>
      <c r="D49" s="21">
        <v>1980</v>
      </c>
      <c r="E49" s="21">
        <v>60.5</v>
      </c>
      <c r="F49" s="23">
        <v>72059.625105372805</v>
      </c>
      <c r="G49" s="25">
        <v>72059.625105372805</v>
      </c>
      <c r="H49" s="24"/>
      <c r="I49" s="25">
        <v>2</v>
      </c>
      <c r="J49" s="23"/>
      <c r="K49" s="8"/>
    </row>
    <row r="50" spans="1:11" s="26" customFormat="1" ht="15" customHeight="1" x14ac:dyDescent="0.25">
      <c r="A50" s="22">
        <v>155</v>
      </c>
      <c r="B50" s="21" t="s">
        <v>5</v>
      </c>
      <c r="C50" s="21" t="s">
        <v>41</v>
      </c>
      <c r="D50" s="21">
        <v>1978</v>
      </c>
      <c r="E50" s="21">
        <v>49</v>
      </c>
      <c r="F50" s="23">
        <v>64330.591409232933</v>
      </c>
      <c r="G50" s="25">
        <v>64330.591409232933</v>
      </c>
      <c r="H50" s="24"/>
      <c r="I50" s="25">
        <v>0.8</v>
      </c>
      <c r="J50" s="23"/>
      <c r="K50" s="8"/>
    </row>
    <row r="51" spans="1:11" s="26" customFormat="1" ht="15" customHeight="1" x14ac:dyDescent="0.25">
      <c r="A51" s="22">
        <v>156</v>
      </c>
      <c r="B51" s="21" t="s">
        <v>5</v>
      </c>
      <c r="C51" s="21" t="s">
        <v>42</v>
      </c>
      <c r="D51" s="21">
        <v>1977</v>
      </c>
      <c r="E51" s="21">
        <v>63.5</v>
      </c>
      <c r="F51" s="23">
        <v>83367.17947564194</v>
      </c>
      <c r="G51" s="25">
        <v>83367.17947564194</v>
      </c>
      <c r="H51" s="24"/>
      <c r="I51" s="25">
        <v>0.8</v>
      </c>
      <c r="J51" s="23"/>
      <c r="K51" s="8"/>
    </row>
    <row r="52" spans="1:11" s="26" customFormat="1" ht="15" customHeight="1" x14ac:dyDescent="0.25">
      <c r="A52" s="22">
        <v>158</v>
      </c>
      <c r="B52" s="21" t="s">
        <v>5</v>
      </c>
      <c r="C52" s="21" t="s">
        <v>43</v>
      </c>
      <c r="D52" s="21">
        <v>1981</v>
      </c>
      <c r="E52" s="21">
        <v>48.16</v>
      </c>
      <c r="F52" s="23">
        <v>63227.76898617213</v>
      </c>
      <c r="G52" s="25">
        <v>63227.76898617213</v>
      </c>
      <c r="H52" s="24"/>
      <c r="I52" s="25">
        <v>0.8</v>
      </c>
      <c r="J52" s="23"/>
      <c r="K52" s="8"/>
    </row>
    <row r="53" spans="1:11" s="26" customFormat="1" ht="15" customHeight="1" x14ac:dyDescent="0.25">
      <c r="A53" s="22">
        <v>159</v>
      </c>
      <c r="B53" s="21" t="s">
        <v>5</v>
      </c>
      <c r="C53" s="21" t="s">
        <v>44</v>
      </c>
      <c r="D53" s="21">
        <v>1991</v>
      </c>
      <c r="E53" s="21">
        <v>41.2</v>
      </c>
      <c r="F53" s="23">
        <v>54090.204002826315</v>
      </c>
      <c r="G53" s="25">
        <v>54090.204002826315</v>
      </c>
      <c r="H53" s="24"/>
      <c r="I53" s="25">
        <v>0.8</v>
      </c>
      <c r="J53" s="23"/>
      <c r="K53" s="8"/>
    </row>
    <row r="54" spans="1:11" s="26" customFormat="1" ht="15" customHeight="1" x14ac:dyDescent="0.25">
      <c r="A54" s="22">
        <v>160</v>
      </c>
      <c r="B54" s="21" t="s">
        <v>5</v>
      </c>
      <c r="C54" s="21" t="s">
        <v>45</v>
      </c>
      <c r="D54" s="21">
        <v>1991</v>
      </c>
      <c r="E54" s="21">
        <v>70.8</v>
      </c>
      <c r="F54" s="23">
        <v>92951.129805469784</v>
      </c>
      <c r="G54" s="25">
        <v>92951.129805469784</v>
      </c>
      <c r="H54" s="24"/>
      <c r="I54" s="25">
        <v>0.8</v>
      </c>
      <c r="J54" s="23"/>
      <c r="K54" s="8"/>
    </row>
    <row r="55" spans="1:11" s="26" customFormat="1" ht="15" customHeight="1" x14ac:dyDescent="0.25">
      <c r="A55" s="22">
        <v>161</v>
      </c>
      <c r="B55" s="21" t="s">
        <v>17</v>
      </c>
      <c r="C55" s="21" t="s">
        <v>46</v>
      </c>
      <c r="D55" s="21">
        <v>1918</v>
      </c>
      <c r="E55" s="21">
        <v>45.7</v>
      </c>
      <c r="F55" s="23">
        <v>55098.33</v>
      </c>
      <c r="G55" s="25">
        <v>55098.33</v>
      </c>
      <c r="H55" s="24"/>
      <c r="I55" s="25">
        <v>2</v>
      </c>
      <c r="J55" s="23"/>
      <c r="K55" s="8"/>
    </row>
    <row r="56" spans="1:11" s="26" customFormat="1" ht="15" customHeight="1" x14ac:dyDescent="0.25">
      <c r="A56" s="22"/>
      <c r="B56" s="21"/>
      <c r="C56" s="21" t="s">
        <v>75</v>
      </c>
      <c r="D56" s="21"/>
      <c r="E56" s="21"/>
      <c r="F56" s="23">
        <v>80466.19</v>
      </c>
      <c r="G56" s="23">
        <v>80466.19</v>
      </c>
      <c r="H56" s="24"/>
      <c r="I56" s="25"/>
      <c r="J56" s="23"/>
      <c r="K56" s="8"/>
    </row>
    <row r="57" spans="1:11" s="26" customFormat="1" ht="15" customHeight="1" x14ac:dyDescent="0.25">
      <c r="A57" s="22"/>
      <c r="B57" s="21"/>
      <c r="C57" s="21" t="s">
        <v>76</v>
      </c>
      <c r="D57" s="21"/>
      <c r="E57" s="21"/>
      <c r="F57" s="23">
        <v>61736.61</v>
      </c>
      <c r="G57" s="23">
        <v>61736.61</v>
      </c>
      <c r="H57" s="24"/>
      <c r="I57" s="25"/>
      <c r="J57" s="23"/>
      <c r="K57" s="8"/>
    </row>
    <row r="58" spans="1:11" s="26" customFormat="1" ht="15" customHeight="1" x14ac:dyDescent="0.25">
      <c r="A58" s="22"/>
      <c r="B58" s="21"/>
      <c r="C58" s="21" t="s">
        <v>77</v>
      </c>
      <c r="D58" s="21"/>
      <c r="E58" s="21"/>
      <c r="F58" s="23">
        <v>150595.84</v>
      </c>
      <c r="G58" s="23">
        <v>150595.84</v>
      </c>
      <c r="H58" s="24"/>
      <c r="I58" s="25"/>
      <c r="J58" s="23"/>
      <c r="K58" s="8"/>
    </row>
    <row r="59" spans="1:11" s="26" customFormat="1" ht="15" customHeight="1" x14ac:dyDescent="0.25">
      <c r="A59" s="22"/>
      <c r="B59" s="21"/>
      <c r="C59" s="21" t="s">
        <v>78</v>
      </c>
      <c r="D59" s="21"/>
      <c r="E59" s="21"/>
      <c r="F59" s="23">
        <v>32689.39</v>
      </c>
      <c r="G59" s="23">
        <v>32689.39</v>
      </c>
      <c r="H59" s="24"/>
      <c r="I59" s="25"/>
      <c r="J59" s="23"/>
      <c r="K59" s="8"/>
    </row>
    <row r="60" spans="1:11" s="26" customFormat="1" ht="15" customHeight="1" x14ac:dyDescent="0.25">
      <c r="A60" s="22"/>
      <c r="B60" s="21"/>
      <c r="C60" s="21" t="s">
        <v>77</v>
      </c>
      <c r="D60" s="21"/>
      <c r="E60" s="21"/>
      <c r="F60" s="23">
        <v>59735.55</v>
      </c>
      <c r="G60" s="23">
        <v>59735.55</v>
      </c>
      <c r="H60" s="24"/>
      <c r="I60" s="25"/>
      <c r="J60" s="23"/>
      <c r="K60" s="8"/>
    </row>
    <row r="61" spans="1:11" s="26" customFormat="1" ht="15" customHeight="1" x14ac:dyDescent="0.25">
      <c r="A61" s="22"/>
      <c r="B61" s="21"/>
      <c r="C61" s="21" t="s">
        <v>79</v>
      </c>
      <c r="D61" s="21"/>
      <c r="E61" s="21"/>
      <c r="F61" s="23">
        <v>62467.17</v>
      </c>
      <c r="G61" s="23">
        <v>62467.17</v>
      </c>
      <c r="H61" s="24"/>
      <c r="I61" s="25"/>
      <c r="J61" s="23"/>
      <c r="K61" s="8"/>
    </row>
    <row r="62" spans="1:11" s="26" customFormat="1" ht="15" customHeight="1" x14ac:dyDescent="0.25">
      <c r="A62" s="22"/>
      <c r="B62" s="21"/>
      <c r="C62" s="21" t="s">
        <v>80</v>
      </c>
      <c r="D62" s="21"/>
      <c r="E62" s="21"/>
      <c r="F62" s="23">
        <v>61573.56</v>
      </c>
      <c r="G62" s="23">
        <v>61573.56</v>
      </c>
      <c r="H62" s="24"/>
      <c r="I62" s="25"/>
      <c r="J62" s="23"/>
      <c r="K62" s="8"/>
    </row>
    <row r="63" spans="1:11" s="26" customFormat="1" ht="15" customHeight="1" x14ac:dyDescent="0.25">
      <c r="A63" s="22"/>
      <c r="B63" s="21"/>
      <c r="C63" s="21" t="s">
        <v>81</v>
      </c>
      <c r="D63" s="21"/>
      <c r="E63" s="21"/>
      <c r="F63" s="23">
        <v>91822.06</v>
      </c>
      <c r="G63" s="23">
        <v>91822.06</v>
      </c>
      <c r="H63" s="24"/>
      <c r="I63" s="25"/>
      <c r="J63" s="23"/>
      <c r="K63" s="8"/>
    </row>
    <row r="64" spans="1:11" s="26" customFormat="1" ht="15" customHeight="1" x14ac:dyDescent="0.25">
      <c r="A64" s="22"/>
      <c r="B64" s="21"/>
      <c r="C64" s="21" t="s">
        <v>82</v>
      </c>
      <c r="D64" s="21"/>
      <c r="E64" s="21"/>
      <c r="F64" s="23">
        <v>64187.66</v>
      </c>
      <c r="G64" s="23">
        <v>64187.66</v>
      </c>
      <c r="H64" s="24"/>
      <c r="I64" s="25"/>
      <c r="J64" s="23"/>
      <c r="K64" s="8"/>
    </row>
    <row r="65" spans="1:12" s="26" customFormat="1" ht="15" customHeight="1" x14ac:dyDescent="0.25">
      <c r="A65" s="22"/>
      <c r="B65" s="21"/>
      <c r="C65" s="21" t="s">
        <v>83</v>
      </c>
      <c r="D65" s="21"/>
      <c r="E65" s="21"/>
      <c r="F65" s="23">
        <v>59555.56</v>
      </c>
      <c r="G65" s="23">
        <v>59555.56</v>
      </c>
      <c r="H65" s="24"/>
      <c r="I65" s="25"/>
      <c r="J65" s="23"/>
      <c r="K65" s="8"/>
    </row>
    <row r="66" spans="1:12" s="26" customFormat="1" ht="15" customHeight="1" x14ac:dyDescent="0.25">
      <c r="A66" s="22"/>
      <c r="B66" s="21"/>
      <c r="C66" s="21" t="s">
        <v>84</v>
      </c>
      <c r="D66" s="21"/>
      <c r="E66" s="21"/>
      <c r="F66" s="23">
        <v>47777.63</v>
      </c>
      <c r="G66" s="23">
        <v>47777.63</v>
      </c>
      <c r="H66" s="24"/>
      <c r="I66" s="25"/>
      <c r="J66" s="23"/>
      <c r="K66" s="8"/>
    </row>
    <row r="67" spans="1:12" s="26" customFormat="1" ht="15" customHeight="1" x14ac:dyDescent="0.25">
      <c r="A67" s="22"/>
      <c r="B67" s="21"/>
      <c r="C67" s="21" t="s">
        <v>85</v>
      </c>
      <c r="D67" s="21"/>
      <c r="E67" s="21"/>
      <c r="F67" s="23">
        <v>51614.82</v>
      </c>
      <c r="G67" s="23">
        <v>51614.82</v>
      </c>
      <c r="H67" s="24"/>
      <c r="I67" s="25"/>
      <c r="J67" s="23"/>
      <c r="K67" s="8"/>
    </row>
    <row r="68" spans="1:12" ht="16.5" customHeight="1" x14ac:dyDescent="0.25">
      <c r="A68" s="1">
        <v>162</v>
      </c>
      <c r="B68" s="7" t="s">
        <v>50</v>
      </c>
      <c r="C68" s="7" t="s">
        <v>51</v>
      </c>
      <c r="D68" s="2">
        <v>2015</v>
      </c>
      <c r="E68" s="13">
        <v>1529.2</v>
      </c>
      <c r="F68" s="9">
        <v>2672149.65</v>
      </c>
      <c r="G68" s="11">
        <v>2672149.65</v>
      </c>
      <c r="H68" s="9"/>
      <c r="I68" s="11">
        <v>1</v>
      </c>
      <c r="J68" s="23"/>
      <c r="K68" s="8"/>
    </row>
    <row r="69" spans="1:12" ht="15" customHeight="1" x14ac:dyDescent="0.25">
      <c r="A69" s="1">
        <v>163</v>
      </c>
      <c r="B69" s="7" t="s">
        <v>50</v>
      </c>
      <c r="C69" s="7" t="s">
        <v>52</v>
      </c>
      <c r="D69" s="2">
        <v>2015</v>
      </c>
      <c r="E69" s="14">
        <v>1503</v>
      </c>
      <c r="F69" s="9">
        <v>3344484.2430779999</v>
      </c>
      <c r="G69" s="11">
        <v>3344484.2430779999</v>
      </c>
      <c r="H69" s="9"/>
      <c r="I69" s="11">
        <v>1</v>
      </c>
      <c r="J69" s="23"/>
      <c r="K69" s="8"/>
    </row>
    <row r="70" spans="1:12" ht="15" customHeight="1" x14ac:dyDescent="0.25">
      <c r="A70" s="1">
        <v>164</v>
      </c>
      <c r="B70" s="7" t="s">
        <v>50</v>
      </c>
      <c r="C70" s="7" t="s">
        <v>53</v>
      </c>
      <c r="D70" s="2">
        <v>2015</v>
      </c>
      <c r="E70" s="14">
        <v>1117</v>
      </c>
      <c r="F70" s="9">
        <v>10641615.210665999</v>
      </c>
      <c r="G70" s="11">
        <v>10641615.210665999</v>
      </c>
      <c r="H70" s="9"/>
      <c r="I70" s="11">
        <v>1</v>
      </c>
      <c r="J70" s="23"/>
      <c r="K70" s="8"/>
    </row>
    <row r="71" spans="1:12" ht="15" customHeight="1" x14ac:dyDescent="0.25">
      <c r="A71" s="6">
        <v>165</v>
      </c>
      <c r="B71" s="7" t="s">
        <v>50</v>
      </c>
      <c r="C71" s="5" t="s">
        <v>71</v>
      </c>
      <c r="D71" s="7">
        <v>2015</v>
      </c>
      <c r="E71" s="7">
        <v>197.1</v>
      </c>
      <c r="F71" s="9">
        <v>4951562.2998930002</v>
      </c>
      <c r="G71" s="11">
        <v>4951562.2998930002</v>
      </c>
      <c r="H71" s="9"/>
      <c r="I71" s="11">
        <v>1</v>
      </c>
      <c r="J71" s="23"/>
      <c r="K71" s="8"/>
    </row>
    <row r="72" spans="1:12" ht="15" customHeight="1" x14ac:dyDescent="0.25">
      <c r="A72" s="6">
        <v>166</v>
      </c>
      <c r="B72" s="7" t="s">
        <v>50</v>
      </c>
      <c r="C72" s="5" t="s">
        <v>54</v>
      </c>
      <c r="D72" s="7">
        <v>2015</v>
      </c>
      <c r="E72" s="7">
        <v>192.2</v>
      </c>
      <c r="F72" s="9">
        <v>4453400.0328839999</v>
      </c>
      <c r="G72" s="11">
        <v>4453400.0328839999</v>
      </c>
      <c r="H72" s="9"/>
      <c r="I72" s="11">
        <v>1</v>
      </c>
      <c r="J72" s="23"/>
      <c r="K72" s="8"/>
    </row>
    <row r="73" spans="1:12" ht="15" customHeight="1" x14ac:dyDescent="0.25">
      <c r="A73" s="6">
        <v>167</v>
      </c>
      <c r="B73" s="7" t="s">
        <v>50</v>
      </c>
      <c r="C73" s="5" t="s">
        <v>55</v>
      </c>
      <c r="D73" s="7">
        <v>2015</v>
      </c>
      <c r="E73" s="7">
        <v>192.6</v>
      </c>
      <c r="F73" s="9">
        <v>3816761.2286760001</v>
      </c>
      <c r="G73" s="11">
        <v>3816761.2286760001</v>
      </c>
      <c r="H73" s="9"/>
      <c r="I73" s="11">
        <v>1</v>
      </c>
      <c r="J73" s="23"/>
      <c r="K73" s="8"/>
    </row>
    <row r="74" spans="1:12" ht="15" customHeight="1" x14ac:dyDescent="0.25">
      <c r="A74" s="6">
        <v>168</v>
      </c>
      <c r="B74" s="7" t="s">
        <v>50</v>
      </c>
      <c r="C74" s="5" t="s">
        <v>72</v>
      </c>
      <c r="D74" s="7">
        <v>2015</v>
      </c>
      <c r="E74" s="7">
        <v>192.2</v>
      </c>
      <c r="F74" s="9">
        <v>3184527.80547</v>
      </c>
      <c r="G74" s="11">
        <v>3184527.80547</v>
      </c>
      <c r="H74" s="9"/>
      <c r="I74" s="11">
        <v>1</v>
      </c>
      <c r="J74" s="23"/>
      <c r="K74" s="8"/>
    </row>
    <row r="75" spans="1:12" ht="15" customHeight="1" x14ac:dyDescent="0.25">
      <c r="A75" s="1">
        <v>169</v>
      </c>
      <c r="B75" s="7" t="s">
        <v>50</v>
      </c>
      <c r="C75" s="5" t="s">
        <v>73</v>
      </c>
      <c r="D75" s="7">
        <v>2015</v>
      </c>
      <c r="E75" s="2">
        <v>217.6</v>
      </c>
      <c r="F75" s="9">
        <v>2698137.8828910002</v>
      </c>
      <c r="G75" s="11">
        <v>2698137.8828910002</v>
      </c>
      <c r="H75" s="9"/>
      <c r="I75" s="11">
        <v>1</v>
      </c>
      <c r="J75" s="23"/>
      <c r="K75" s="8"/>
    </row>
    <row r="76" spans="1:12" ht="15" customHeight="1" x14ac:dyDescent="0.25">
      <c r="A76" s="1">
        <v>170</v>
      </c>
      <c r="B76" s="7" t="s">
        <v>50</v>
      </c>
      <c r="C76" s="5" t="s">
        <v>86</v>
      </c>
      <c r="D76" s="7">
        <v>2015</v>
      </c>
      <c r="E76" s="2">
        <v>562</v>
      </c>
      <c r="F76" s="9">
        <v>14063956.199999999</v>
      </c>
      <c r="G76" s="11"/>
      <c r="H76" s="9">
        <f>14063956.2-F76</f>
        <v>0</v>
      </c>
      <c r="I76" s="11">
        <v>1</v>
      </c>
      <c r="J76" s="23">
        <f>(H76+F76)*I76/100</f>
        <v>140639.56200000001</v>
      </c>
      <c r="K76" s="8">
        <f>(H76+F76)-J76</f>
        <v>13923316.637999998</v>
      </c>
    </row>
    <row r="77" spans="1:12" ht="15" customHeight="1" x14ac:dyDescent="0.25">
      <c r="A77" s="1"/>
      <c r="B77" s="1" t="s">
        <v>47</v>
      </c>
      <c r="C77" s="1"/>
      <c r="D77" s="1"/>
      <c r="E77" s="3">
        <v>9410.4600000000064</v>
      </c>
      <c r="F77" s="12">
        <f>SUM(F3:F76)</f>
        <v>54135481.28586641</v>
      </c>
      <c r="G77" s="15">
        <f>SUM(G3:G76)</f>
        <v>40042343.912243813</v>
      </c>
      <c r="H77" s="17">
        <f>SUM(H3:H76)</f>
        <v>0</v>
      </c>
      <c r="I77" s="15"/>
      <c r="J77" s="16">
        <f>SUM(J3:J76)</f>
        <v>141223.18547245194</v>
      </c>
      <c r="K77" s="16">
        <f>SUM(K3:K76)</f>
        <v>13951914.188150143</v>
      </c>
      <c r="L77" s="33"/>
    </row>
    <row r="78" spans="1:12" x14ac:dyDescent="0.25">
      <c r="F78" s="34"/>
      <c r="L78" s="33"/>
    </row>
    <row r="79" spans="1:12" x14ac:dyDescent="0.25">
      <c r="F79" s="33"/>
      <c r="G79" s="33"/>
      <c r="K79" s="19"/>
    </row>
  </sheetData>
  <mergeCells count="1">
    <mergeCell ref="C1:L1"/>
  </mergeCells>
  <pageMargins left="0.11811023622047245" right="0.11811023622047245" top="0.15748031496062992" bottom="0.15748031496062992" header="0.11811023622047245" footer="0.11811023622047245"/>
  <pageSetup paperSize="9" scale="7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2017-01-18T08:16:25Z</cp:lastPrinted>
  <dcterms:created xsi:type="dcterms:W3CDTF">2016-01-26T07:01:53Z</dcterms:created>
  <dcterms:modified xsi:type="dcterms:W3CDTF">2019-02-25T08:40:05Z</dcterms:modified>
</cp:coreProperties>
</file>